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030"/>
  </bookViews>
  <sheets>
    <sheet name="Сведения о независимой оценке" sheetId="1" r:id="rId1"/>
  </sheets>
  <calcPr calcId="145621"/>
</workbook>
</file>

<file path=xl/calcChain.xml><?xml version="1.0" encoding="utf-8"?>
<calcChain xmlns="http://schemas.openxmlformats.org/spreadsheetml/2006/main">
  <c r="G20" i="1" l="1"/>
  <c r="L20" i="1"/>
  <c r="T20" i="1"/>
  <c r="W20" i="1"/>
  <c r="G21" i="1"/>
  <c r="L21" i="1"/>
  <c r="T21" i="1"/>
  <c r="W21" i="1"/>
  <c r="G22" i="1"/>
  <c r="L22" i="1"/>
  <c r="T22" i="1"/>
  <c r="W22" i="1"/>
  <c r="G23" i="1"/>
  <c r="L23" i="1"/>
  <c r="T23" i="1"/>
  <c r="W23" i="1"/>
  <c r="C23" i="1" l="1"/>
  <c r="D23" i="1" s="1"/>
  <c r="C22" i="1"/>
  <c r="D22" i="1" s="1"/>
  <c r="C21" i="1"/>
  <c r="D21" i="1" s="1"/>
  <c r="C20" i="1"/>
  <c r="D20" i="1" s="1"/>
  <c r="W13" i="1"/>
  <c r="W14" i="1"/>
  <c r="W15" i="1"/>
  <c r="W16" i="1"/>
  <c r="W17" i="1"/>
  <c r="W18" i="1"/>
  <c r="W19" i="1"/>
  <c r="W12" i="1"/>
  <c r="L13" i="1"/>
  <c r="L14" i="1"/>
  <c r="L15" i="1"/>
  <c r="L16" i="1"/>
  <c r="L17" i="1"/>
  <c r="L18" i="1"/>
  <c r="L19" i="1"/>
  <c r="L12" i="1"/>
  <c r="G13" i="1"/>
  <c r="G14" i="1"/>
  <c r="G15" i="1"/>
  <c r="G16" i="1"/>
  <c r="G17" i="1"/>
  <c r="G18" i="1"/>
  <c r="G19" i="1"/>
  <c r="G12" i="1"/>
  <c r="T12" i="1"/>
  <c r="T17" i="1"/>
  <c r="T18" i="1"/>
  <c r="T19" i="1"/>
  <c r="C18" i="1" l="1"/>
  <c r="D18" i="1" s="1"/>
  <c r="C17" i="1"/>
  <c r="D17" i="1" s="1"/>
  <c r="C19" i="1"/>
  <c r="D19" i="1" s="1"/>
  <c r="T13" i="1"/>
  <c r="T14" i="1"/>
  <c r="T15" i="1"/>
  <c r="T16" i="1"/>
  <c r="C16" i="1" l="1"/>
  <c r="D16" i="1" s="1"/>
  <c r="C15" i="1"/>
  <c r="D15" i="1" s="1"/>
  <c r="C14" i="1"/>
  <c r="D14" i="1" s="1"/>
  <c r="C13" i="1" l="1"/>
  <c r="D13" i="1" s="1"/>
  <c r="C12" i="1" l="1"/>
  <c r="D12" i="1" s="1"/>
</calcChain>
</file>

<file path=xl/sharedStrings.xml><?xml version="1.0" encoding="utf-8"?>
<sst xmlns="http://schemas.openxmlformats.org/spreadsheetml/2006/main" count="57" uniqueCount="51">
  <si>
    <t>Количественные результаты независимой оценки качества оказания услуг организациями</t>
  </si>
  <si>
    <t>Шаблон сформирован 06.12.2016 04:28</t>
  </si>
  <si>
    <t>Публично-правовое образование</t>
  </si>
  <si>
    <t>Сфера деятельности</t>
  </si>
  <si>
    <t>2 - Образование</t>
  </si>
  <si>
    <t>Период проведения независимой оценки</t>
  </si>
  <si>
    <t>Пожалуйста, вводите значения по показателям. Интегральные значения рассчитываются автоматически.</t>
  </si>
  <si>
    <t>№</t>
  </si>
  <si>
    <t>Учреждения</t>
  </si>
  <si>
    <t>Интегральное значение по совокупности общих и дополнительных критериев</t>
  </si>
  <si>
    <t>Интегральное значение по совокупности общих критериев в части показателей, характеризующих общие критерии оценки</t>
  </si>
  <si>
    <t xml:space="preserve">Интегральное значение по совокупности общих критериев в части показателей и дополнительных показателей, характеризующих общие критерии </t>
  </si>
  <si>
    <t>Интегральное значение в части показателей, характеризующих общий критерий оценки</t>
  </si>
  <si>
    <t>0221000002 - Полнота и актуальность информации об организации, осуществляющей образовательную деятельность (далее -организация), и ее деятельности, размещенной на официальном сайте организации в информационно-телекоммуникационной сети «Интернет» (далее - сеть Интернет) (для государственных (муниципальных) организаций - информации, размещенной, в том числе на официальном сайте в сети Интернет www.bus.gov.ru)</t>
  </si>
  <si>
    <t>0221000004 - Доступность взаимодействия с получателями образовательных услуг по телефону, по электронной почте, с помощью электронных сервисов, предоставляемых на официальном сайте организации в сети Интернет, в том числе наличие возможности внесения предложений, направленных на улучшение работы организации</t>
  </si>
  <si>
    <t>0221000005 - Доступность сведений о ходе рассмотрения обращений граждан, поступивших в организацию от получателей образовательных услуг (по телефону, по электронной почте, с помощью электронных сервисов, доступных на официальном сайте организации)</t>
  </si>
  <si>
    <t>0221000003 - Наличие на официальном сайте организации в сети Интернет сведений о педагогических работниках организации</t>
  </si>
  <si>
    <t>Показатели</t>
  </si>
  <si>
    <t>1 - критерий открытости и доступности информации об организации</t>
  </si>
  <si>
    <t>0222000004 - Наличие дополнительных образовательных программ</t>
  </si>
  <si>
    <t>0222000006 - Наличие возможности оказания психолого-педагогической, медицинской и социальной помощи обучающимся</t>
  </si>
  <si>
    <t>0222000001 - Материально-техническое и информационное обеспечение организации</t>
  </si>
  <si>
    <t>0222000005 - Наличие возможности развития творческих способностей и интересов обучающихся, включая их участие в конкурсах и олимпиадах (в том числе во всероссийских и международных), выставках, смотрах, физкультурных мероприятиях, спортивных мероприятиях, в том числе в официальных спортивных соревнованиях, и других массовых мероприятиях</t>
  </si>
  <si>
    <t>0222000003 - Условия для индивидуальной работы с обучающимися</t>
  </si>
  <si>
    <t>0222000002 - Наличие необходимых условий для охраны и укрепления здоровья, организации питания обучающихся</t>
  </si>
  <si>
    <t>0222000007 - Наличие условий организации обучения и воспитания обучающихся с ограниченными возможностями здоровья и инвалидов</t>
  </si>
  <si>
    <t>2 - критерий комфортности условий предоставлений услуг и доступности их получения</t>
  </si>
  <si>
    <t>0224000001 - Доля получателей образовательных услуг, положительно оценивающих доброжелательность и вежливость работников организации от общего числа опрошенных получателей образовательных услуг</t>
  </si>
  <si>
    <t>0224000002 - Доля получателей образовательных услуг, удовлетворенных компетентностью работников организации, от общего числа опрошенных получателей образовательных услуг</t>
  </si>
  <si>
    <t>4 - критерий доброжелательности, вежливости, компетентности работников организации</t>
  </si>
  <si>
    <t>0225000001 - Доля получателей образовательных услуг, удовлетворенных материально-техническим обеспечением организации, от общего числа опрошенных получателей образовательных услуг</t>
  </si>
  <si>
    <t>0225000003 - Доля получателей образовательных услуг, которые готовы рекомендовать организацию родственникам и знакомым, от общего числа опрошенных получателей образовательных услуг</t>
  </si>
  <si>
    <t>0225000002 - Доля получателей образовательных услуг, удовлетворенных качеством предоставляемых образовательных услуг, от общего числа опрошенных получателей образовательных услуг</t>
  </si>
  <si>
    <t>5 - критерий удовлетворенности качеством оказания услуг</t>
  </si>
  <si>
    <t>Общие критерии оценки</t>
  </si>
  <si>
    <t>По совокупности учреждений, включенных в перечень организаций, подлежащих независимой оценке</t>
  </si>
  <si>
    <t>% достижения максимального балла</t>
  </si>
  <si>
    <t>2017 год</t>
  </si>
  <si>
    <t>МБДОУ детский сад № 1 "Родничок" г. Охи</t>
  </si>
  <si>
    <t>МБДОУ детский сад № 5 "Звездочка" г. Охи</t>
  </si>
  <si>
    <t>МБДОУ детский сад №7 "Журавушка" г. Охи</t>
  </si>
  <si>
    <t>МБДОУ детский сад № 20 "Снегурочка"  г. Охи</t>
  </si>
  <si>
    <t>МБОУ НОШ №2 г.Охи</t>
  </si>
  <si>
    <t>МБОУ ОШ № 4 г. Охи</t>
  </si>
  <si>
    <t>МКОУ НОШ  с. Москальво</t>
  </si>
  <si>
    <t>МКОУ ООШ с. Восточное</t>
  </si>
  <si>
    <t>МБУ ДО "Охинская ДШИ № 1"</t>
  </si>
  <si>
    <t>МБУ ДО "Охинская ДШИ № 2"</t>
  </si>
  <si>
    <t>МБУ ДО ДЮСШ г.Охи</t>
  </si>
  <si>
    <t>Городской  округ Охинский</t>
  </si>
  <si>
    <t xml:space="preserve">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</si>
</sst>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92CDDC"/>
      </patternFill>
    </fill>
    <fill>
      <patternFill patternType="solid">
        <fgColor rgb="FFB7DEE8"/>
      </patternFill>
    </fill>
    <fill>
      <patternFill patternType="solid">
        <fgColor rgb="FFDAEEF3"/>
      </patternFill>
    </fill>
    <fill>
      <patternFill patternType="solid">
        <fgColor rgb="FFEEECE1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wrapText="1"/>
    </xf>
    <xf numFmtId="2" fontId="2" fillId="6" borderId="1" xfId="0" applyNumberFormat="1" applyFont="1" applyFill="1" applyBorder="1" applyAlignment="1">
      <alignment horizontal="right" wrapText="1"/>
    </xf>
    <xf numFmtId="2" fontId="2" fillId="0" borderId="1" xfId="0" applyNumberFormat="1" applyFont="1" applyBorder="1" applyAlignment="1">
      <alignment horizontal="right" wrapText="1"/>
    </xf>
    <xf numFmtId="2" fontId="1" fillId="0" borderId="1" xfId="0" applyNumberFormat="1" applyFont="1" applyBorder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2" fontId="2" fillId="6" borderId="2" xfId="0" applyNumberFormat="1" applyFont="1" applyFill="1" applyBorder="1" applyAlignment="1">
      <alignment horizontal="right" wrapText="1"/>
    </xf>
    <xf numFmtId="0" fontId="0" fillId="0" borderId="1" xfId="0" applyBorder="1"/>
    <xf numFmtId="0" fontId="2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6" borderId="1" xfId="0" applyFont="1" applyFill="1" applyBorder="1" applyAlignment="1">
      <alignment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7"/>
  <sheetViews>
    <sheetView tabSelected="1" topLeftCell="C12" zoomScale="82" zoomScaleNormal="82" workbookViewId="0">
      <selection activeCell="M37" sqref="M37"/>
    </sheetView>
  </sheetViews>
  <sheetFormatPr defaultColWidth="17.140625" defaultRowHeight="15.75" customHeight="1" x14ac:dyDescent="0.25"/>
  <cols>
    <col min="1" max="1" width="8" customWidth="1"/>
    <col min="2" max="2" width="56" customWidth="1"/>
  </cols>
  <sheetData>
    <row r="1" spans="1:26" ht="15.75" customHeight="1" x14ac:dyDescent="0.25">
      <c r="A1" s="16" t="s">
        <v>0</v>
      </c>
      <c r="B1" s="16"/>
      <c r="C1" s="16"/>
      <c r="D1" s="16"/>
      <c r="E1" s="16"/>
    </row>
    <row r="2" spans="1:26" ht="15.75" customHeight="1" x14ac:dyDescent="0.25">
      <c r="A2" s="19" t="s">
        <v>1</v>
      </c>
      <c r="B2" s="19"/>
    </row>
    <row r="3" spans="1:26" ht="15.75" customHeight="1" x14ac:dyDescent="0.25">
      <c r="A3" s="16" t="s">
        <v>2</v>
      </c>
      <c r="B3" s="16"/>
      <c r="C3" s="19" t="s">
        <v>49</v>
      </c>
      <c r="D3" s="19"/>
      <c r="E3" s="19"/>
      <c r="F3" s="19"/>
    </row>
    <row r="4" spans="1:26" ht="15.75" customHeight="1" x14ac:dyDescent="0.25">
      <c r="A4" s="16" t="s">
        <v>3</v>
      </c>
      <c r="B4" s="16"/>
      <c r="C4" s="19" t="s">
        <v>4</v>
      </c>
      <c r="D4" s="19"/>
      <c r="E4" s="19"/>
      <c r="F4" s="19"/>
    </row>
    <row r="5" spans="1:26" ht="15.75" customHeight="1" x14ac:dyDescent="0.25">
      <c r="A5" s="16" t="s">
        <v>5</v>
      </c>
      <c r="B5" s="16"/>
      <c r="C5" s="1" t="s">
        <v>37</v>
      </c>
      <c r="D5" s="9"/>
    </row>
    <row r="7" spans="1:26" ht="15.75" customHeight="1" x14ac:dyDescent="0.25">
      <c r="A7" s="17" t="s">
        <v>6</v>
      </c>
      <c r="B7" s="17"/>
      <c r="C7" s="17"/>
      <c r="D7" s="17"/>
      <c r="E7" s="17"/>
      <c r="F7" s="17"/>
    </row>
    <row r="8" spans="1:26" ht="15.75" customHeight="1" x14ac:dyDescent="0.25">
      <c r="A8" s="18" t="s">
        <v>7</v>
      </c>
      <c r="B8" s="18" t="s">
        <v>8</v>
      </c>
      <c r="C8" s="18" t="s">
        <v>9</v>
      </c>
      <c r="D8" s="8"/>
      <c r="E8" s="14" t="s">
        <v>34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</row>
    <row r="9" spans="1:26" ht="15.75" customHeight="1" x14ac:dyDescent="0.25">
      <c r="A9" s="18"/>
      <c r="B9" s="18"/>
      <c r="C9" s="18"/>
      <c r="D9" s="8"/>
      <c r="E9" s="13" t="s">
        <v>10</v>
      </c>
      <c r="F9" s="13" t="s">
        <v>11</v>
      </c>
      <c r="G9" s="13" t="s">
        <v>18</v>
      </c>
      <c r="H9" s="13"/>
      <c r="I9" s="13"/>
      <c r="J9" s="13"/>
      <c r="K9" s="13"/>
      <c r="L9" s="13" t="s">
        <v>26</v>
      </c>
      <c r="M9" s="13"/>
      <c r="N9" s="13"/>
      <c r="O9" s="13"/>
      <c r="P9" s="13"/>
      <c r="Q9" s="13"/>
      <c r="R9" s="13"/>
      <c r="S9" s="13"/>
      <c r="T9" s="13" t="s">
        <v>29</v>
      </c>
      <c r="U9" s="13"/>
      <c r="V9" s="13"/>
      <c r="W9" s="13" t="s">
        <v>33</v>
      </c>
      <c r="X9" s="13"/>
      <c r="Y9" s="13"/>
      <c r="Z9" s="13"/>
    </row>
    <row r="10" spans="1:26" x14ac:dyDescent="0.25">
      <c r="A10" s="18"/>
      <c r="B10" s="18"/>
      <c r="C10" s="18"/>
      <c r="D10" s="8"/>
      <c r="E10" s="13"/>
      <c r="F10" s="13"/>
      <c r="G10" s="12" t="s">
        <v>17</v>
      </c>
      <c r="H10" s="12"/>
      <c r="I10" s="12"/>
      <c r="J10" s="12"/>
      <c r="K10" s="12"/>
      <c r="L10" s="12" t="s">
        <v>17</v>
      </c>
      <c r="M10" s="12"/>
      <c r="N10" s="12"/>
      <c r="O10" s="12"/>
      <c r="P10" s="12"/>
      <c r="Q10" s="12"/>
      <c r="R10" s="12"/>
      <c r="S10" s="12"/>
      <c r="T10" s="12" t="s">
        <v>17</v>
      </c>
      <c r="U10" s="12"/>
      <c r="V10" s="12"/>
      <c r="W10" s="12" t="s">
        <v>17</v>
      </c>
      <c r="X10" s="12"/>
      <c r="Y10" s="12"/>
      <c r="Z10" s="12"/>
    </row>
    <row r="11" spans="1:26" ht="341.25" customHeight="1" x14ac:dyDescent="0.25">
      <c r="A11" s="18"/>
      <c r="B11" s="18"/>
      <c r="C11" s="18"/>
      <c r="D11" s="8" t="s">
        <v>36</v>
      </c>
      <c r="E11" s="13"/>
      <c r="F11" s="13"/>
      <c r="G11" s="2" t="s">
        <v>12</v>
      </c>
      <c r="H11" s="3" t="s">
        <v>13</v>
      </c>
      <c r="I11" s="3" t="s">
        <v>14</v>
      </c>
      <c r="J11" s="3" t="s">
        <v>15</v>
      </c>
      <c r="K11" s="3" t="s">
        <v>16</v>
      </c>
      <c r="L11" s="2" t="s">
        <v>12</v>
      </c>
      <c r="M11" s="3" t="s">
        <v>19</v>
      </c>
      <c r="N11" s="3" t="s">
        <v>20</v>
      </c>
      <c r="O11" s="3" t="s">
        <v>21</v>
      </c>
      <c r="P11" s="3" t="s">
        <v>22</v>
      </c>
      <c r="Q11" s="3" t="s">
        <v>23</v>
      </c>
      <c r="R11" s="3" t="s">
        <v>24</v>
      </c>
      <c r="S11" s="3" t="s">
        <v>25</v>
      </c>
      <c r="T11" s="2" t="s">
        <v>12</v>
      </c>
      <c r="U11" s="3" t="s">
        <v>27</v>
      </c>
      <c r="V11" s="3" t="s">
        <v>28</v>
      </c>
      <c r="W11" s="2" t="s">
        <v>12</v>
      </c>
      <c r="X11" s="3" t="s">
        <v>30</v>
      </c>
      <c r="Y11" s="3" t="s">
        <v>31</v>
      </c>
      <c r="Z11" s="3" t="s">
        <v>32</v>
      </c>
    </row>
    <row r="12" spans="1:26" ht="47.25" customHeight="1" x14ac:dyDescent="0.25">
      <c r="A12" s="15" t="s">
        <v>35</v>
      </c>
      <c r="B12" s="15"/>
      <c r="C12" s="10">
        <f t="shared" ref="C12:C23" si="0">G12+L12+T12+W12</f>
        <v>147.17361111111111</v>
      </c>
      <c r="D12" s="5">
        <f t="shared" ref="D12" si="1">C12*100/160</f>
        <v>91.983506944444443</v>
      </c>
      <c r="E12" s="5"/>
      <c r="F12" s="5"/>
      <c r="G12" s="5">
        <f t="shared" ref="G12:G23" si="2">SUM(H12:K12)</f>
        <v>37.869444444444447</v>
      </c>
      <c r="H12" s="5">
        <v>9.5194444444444457</v>
      </c>
      <c r="I12" s="5">
        <v>9.3833333333333346</v>
      </c>
      <c r="J12" s="5">
        <v>9.6444444444444439</v>
      </c>
      <c r="K12" s="5">
        <v>9.3222222222222211</v>
      </c>
      <c r="L12" s="5">
        <f>SUM(M12:S12)</f>
        <v>62.454166666666666</v>
      </c>
      <c r="M12" s="7">
        <v>8.4375</v>
      </c>
      <c r="N12" s="7">
        <v>8.8666666666666689</v>
      </c>
      <c r="O12" s="7">
        <v>9.0750000000000011</v>
      </c>
      <c r="P12" s="7">
        <v>9.5374999999999996</v>
      </c>
      <c r="Q12" s="7">
        <v>9.0791666666666675</v>
      </c>
      <c r="R12" s="7">
        <v>9.2041666666666657</v>
      </c>
      <c r="S12" s="7">
        <v>8.2541666666666664</v>
      </c>
      <c r="T12" s="5">
        <f t="shared" ref="T12" si="3">SUM(U12:V12)</f>
        <v>18.666666666666668</v>
      </c>
      <c r="U12" s="6">
        <v>9.3166666666666664</v>
      </c>
      <c r="V12" s="6">
        <v>9.3500000000000014</v>
      </c>
      <c r="W12" s="5">
        <f t="shared" ref="W12:W23" si="4">SUM(X12:Z12)</f>
        <v>28.18333333333333</v>
      </c>
      <c r="X12" s="7">
        <v>9.2666666666666675</v>
      </c>
      <c r="Y12" s="7">
        <v>9.5</v>
      </c>
      <c r="Z12" s="7">
        <v>9.4166666666666661</v>
      </c>
    </row>
    <row r="13" spans="1:26" x14ac:dyDescent="0.25">
      <c r="A13" s="11">
        <v>1</v>
      </c>
      <c r="B13" s="4" t="s">
        <v>38</v>
      </c>
      <c r="C13" s="10">
        <f t="shared" si="0"/>
        <v>155.85</v>
      </c>
      <c r="D13" s="5">
        <f>C13*100/160</f>
        <v>97.40625</v>
      </c>
      <c r="E13" s="5"/>
      <c r="F13" s="5"/>
      <c r="G13" s="5">
        <f t="shared" si="2"/>
        <v>39.699999999999996</v>
      </c>
      <c r="H13" s="5">
        <v>9.9666666666666668</v>
      </c>
      <c r="I13" s="5">
        <v>9.9333333333333336</v>
      </c>
      <c r="J13" s="5">
        <v>9.9</v>
      </c>
      <c r="K13" s="5">
        <v>9.9</v>
      </c>
      <c r="L13" s="5">
        <f t="shared" ref="L13:L19" si="5">SUM(M13:S13)</f>
        <v>67.55</v>
      </c>
      <c r="M13" s="7">
        <v>9.5</v>
      </c>
      <c r="N13" s="7">
        <v>9.8000000000000007</v>
      </c>
      <c r="O13" s="7">
        <v>9.35</v>
      </c>
      <c r="P13" s="7">
        <v>9.9499999999999993</v>
      </c>
      <c r="Q13" s="7">
        <v>9.75</v>
      </c>
      <c r="R13" s="7">
        <v>9.9</v>
      </c>
      <c r="S13" s="7">
        <v>9.3000000000000007</v>
      </c>
      <c r="T13" s="5">
        <f>SUM(U13:V13)</f>
        <v>19</v>
      </c>
      <c r="U13" s="6">
        <v>9.4</v>
      </c>
      <c r="V13" s="6">
        <v>9.6</v>
      </c>
      <c r="W13" s="5">
        <f t="shared" si="4"/>
        <v>29.6</v>
      </c>
      <c r="X13" s="7">
        <v>9.8000000000000007</v>
      </c>
      <c r="Y13" s="7">
        <v>10</v>
      </c>
      <c r="Z13" s="7">
        <v>9.8000000000000007</v>
      </c>
    </row>
    <row r="14" spans="1:26" x14ac:dyDescent="0.25">
      <c r="A14" s="4">
        <v>2</v>
      </c>
      <c r="B14" s="4" t="s">
        <v>39</v>
      </c>
      <c r="C14" s="10">
        <f t="shared" si="0"/>
        <v>148.21666666666667</v>
      </c>
      <c r="D14" s="5">
        <f t="shared" ref="D14:D16" si="6">C14*100/160</f>
        <v>92.635416666666657</v>
      </c>
      <c r="E14" s="5"/>
      <c r="F14" s="5"/>
      <c r="G14" s="5">
        <f t="shared" si="2"/>
        <v>39.166666666666671</v>
      </c>
      <c r="H14" s="5">
        <v>9.8000000000000007</v>
      </c>
      <c r="I14" s="5">
        <v>9.6999999999999993</v>
      </c>
      <c r="J14" s="5">
        <v>9.8666666666666671</v>
      </c>
      <c r="K14" s="5">
        <v>9.8000000000000007</v>
      </c>
      <c r="L14" s="5">
        <f t="shared" si="5"/>
        <v>65.650000000000006</v>
      </c>
      <c r="M14" s="7">
        <v>9.35</v>
      </c>
      <c r="N14" s="7">
        <v>9.3500000000000014</v>
      </c>
      <c r="O14" s="7">
        <v>9.25</v>
      </c>
      <c r="P14" s="7">
        <v>9.6999999999999993</v>
      </c>
      <c r="Q14" s="7">
        <v>9.3000000000000007</v>
      </c>
      <c r="R14" s="7">
        <v>9.6999999999999993</v>
      </c>
      <c r="S14" s="7">
        <v>9</v>
      </c>
      <c r="T14" s="5">
        <f t="shared" ref="T14:T19" si="7">SUM(U14:V14)</f>
        <v>16</v>
      </c>
      <c r="U14" s="6">
        <v>8</v>
      </c>
      <c r="V14" s="6">
        <v>8</v>
      </c>
      <c r="W14" s="5">
        <f t="shared" si="4"/>
        <v>27.4</v>
      </c>
      <c r="X14" s="7">
        <v>9</v>
      </c>
      <c r="Y14" s="7">
        <v>9.1999999999999993</v>
      </c>
      <c r="Z14" s="7">
        <v>9.1999999999999993</v>
      </c>
    </row>
    <row r="15" spans="1:26" x14ac:dyDescent="0.25">
      <c r="A15" s="11">
        <v>3</v>
      </c>
      <c r="B15" s="4" t="s">
        <v>40</v>
      </c>
      <c r="C15" s="10">
        <f t="shared" si="0"/>
        <v>138.75</v>
      </c>
      <c r="D15" s="5">
        <f t="shared" si="6"/>
        <v>86.71875</v>
      </c>
      <c r="E15" s="5"/>
      <c r="F15" s="5"/>
      <c r="G15" s="5">
        <f t="shared" si="2"/>
        <v>35.5</v>
      </c>
      <c r="H15" s="5">
        <v>9.2333333333333325</v>
      </c>
      <c r="I15" s="5">
        <v>8.4</v>
      </c>
      <c r="J15" s="5">
        <v>9.4333333333333318</v>
      </c>
      <c r="K15" s="5">
        <v>8.4333333333333336</v>
      </c>
      <c r="L15" s="5">
        <f t="shared" si="5"/>
        <v>57.65</v>
      </c>
      <c r="M15" s="7">
        <v>6.3</v>
      </c>
      <c r="N15" s="7">
        <v>9.1000000000000014</v>
      </c>
      <c r="O15" s="7">
        <v>7.85</v>
      </c>
      <c r="P15" s="7">
        <v>9.0500000000000007</v>
      </c>
      <c r="Q15" s="7">
        <v>8.6</v>
      </c>
      <c r="R15" s="7">
        <v>9.3500000000000014</v>
      </c>
      <c r="S15" s="7">
        <v>7.4</v>
      </c>
      <c r="T15" s="5">
        <f t="shared" si="7"/>
        <v>19</v>
      </c>
      <c r="U15" s="6">
        <v>9.4</v>
      </c>
      <c r="V15" s="6">
        <v>9.6</v>
      </c>
      <c r="W15" s="5">
        <f t="shared" si="4"/>
        <v>26.6</v>
      </c>
      <c r="X15" s="7">
        <v>8.6</v>
      </c>
      <c r="Y15" s="7">
        <v>9</v>
      </c>
      <c r="Z15" s="7">
        <v>9</v>
      </c>
    </row>
    <row r="16" spans="1:26" x14ac:dyDescent="0.25">
      <c r="A16" s="11">
        <v>4</v>
      </c>
      <c r="B16" s="4" t="s">
        <v>41</v>
      </c>
      <c r="C16" s="10">
        <f t="shared" si="0"/>
        <v>147.75</v>
      </c>
      <c r="D16" s="5">
        <f t="shared" si="6"/>
        <v>92.34375</v>
      </c>
      <c r="E16" s="5"/>
      <c r="F16" s="5"/>
      <c r="G16" s="5">
        <f t="shared" si="2"/>
        <v>38.4</v>
      </c>
      <c r="H16" s="5">
        <v>9.5666666666666682</v>
      </c>
      <c r="I16" s="5">
        <v>9.5333333333333332</v>
      </c>
      <c r="J16" s="5">
        <v>9.6333333333333329</v>
      </c>
      <c r="K16" s="5">
        <v>9.6666666666666661</v>
      </c>
      <c r="L16" s="5">
        <f t="shared" si="5"/>
        <v>62.749999999999993</v>
      </c>
      <c r="M16" s="7">
        <v>7</v>
      </c>
      <c r="N16" s="7">
        <v>9.65</v>
      </c>
      <c r="O16" s="7">
        <v>9.3000000000000007</v>
      </c>
      <c r="P16" s="7">
        <v>9.5500000000000007</v>
      </c>
      <c r="Q16" s="7">
        <v>8.8999999999999986</v>
      </c>
      <c r="R16" s="7">
        <v>9.4499999999999993</v>
      </c>
      <c r="S16" s="7">
        <v>8.9</v>
      </c>
      <c r="T16" s="5">
        <f t="shared" si="7"/>
        <v>19</v>
      </c>
      <c r="U16" s="6">
        <v>9.4</v>
      </c>
      <c r="V16" s="6">
        <v>9.6</v>
      </c>
      <c r="W16" s="5">
        <f t="shared" si="4"/>
        <v>27.599999999999998</v>
      </c>
      <c r="X16" s="7">
        <v>8.8000000000000007</v>
      </c>
      <c r="Y16" s="7">
        <v>9.6</v>
      </c>
      <c r="Z16" s="7">
        <v>9.1999999999999993</v>
      </c>
    </row>
    <row r="17" spans="1:26" x14ac:dyDescent="0.25">
      <c r="A17" s="4">
        <v>5</v>
      </c>
      <c r="B17" s="4" t="s">
        <v>42</v>
      </c>
      <c r="C17" s="10">
        <f t="shared" si="0"/>
        <v>147.06666666666666</v>
      </c>
      <c r="D17" s="5">
        <f t="shared" ref="D17:D19" si="8">C17*100/160</f>
        <v>91.916666666666657</v>
      </c>
      <c r="E17" s="5"/>
      <c r="F17" s="5"/>
      <c r="G17" s="5">
        <f t="shared" si="2"/>
        <v>37.966666666666661</v>
      </c>
      <c r="H17" s="5">
        <v>9.4</v>
      </c>
      <c r="I17" s="5">
        <v>9.5</v>
      </c>
      <c r="J17" s="5">
        <v>9.5333333333333332</v>
      </c>
      <c r="K17" s="5">
        <v>9.5333333333333332</v>
      </c>
      <c r="L17" s="5">
        <f t="shared" si="5"/>
        <v>63.099999999999994</v>
      </c>
      <c r="M17" s="7">
        <v>8.8999999999999986</v>
      </c>
      <c r="N17" s="7">
        <v>9.3999999999999986</v>
      </c>
      <c r="O17" s="7">
        <v>8.6000000000000014</v>
      </c>
      <c r="P17" s="7">
        <v>9.3999999999999986</v>
      </c>
      <c r="Q17" s="7">
        <v>8.9</v>
      </c>
      <c r="R17" s="7">
        <v>9.1999999999999993</v>
      </c>
      <c r="S17" s="7">
        <v>8.6999999999999993</v>
      </c>
      <c r="T17" s="5">
        <f t="shared" si="7"/>
        <v>18.600000000000001</v>
      </c>
      <c r="U17" s="6">
        <v>9.4</v>
      </c>
      <c r="V17" s="6">
        <v>9.1999999999999993</v>
      </c>
      <c r="W17" s="5">
        <f t="shared" si="4"/>
        <v>27.4</v>
      </c>
      <c r="X17" s="7">
        <v>9</v>
      </c>
      <c r="Y17" s="7">
        <v>9.1999999999999993</v>
      </c>
      <c r="Z17" s="7">
        <v>9.1999999999999993</v>
      </c>
    </row>
    <row r="18" spans="1:26" x14ac:dyDescent="0.25">
      <c r="A18" s="11">
        <v>6</v>
      </c>
      <c r="B18" s="4" t="s">
        <v>43</v>
      </c>
      <c r="C18" s="10">
        <f t="shared" si="0"/>
        <v>151.98333333333335</v>
      </c>
      <c r="D18" s="5">
        <f t="shared" si="8"/>
        <v>94.989583333333343</v>
      </c>
      <c r="E18" s="5"/>
      <c r="F18" s="5"/>
      <c r="G18" s="5">
        <f t="shared" si="2"/>
        <v>37.933333333333337</v>
      </c>
      <c r="H18" s="5">
        <v>9.4</v>
      </c>
      <c r="I18" s="5">
        <v>9.4</v>
      </c>
      <c r="J18" s="5">
        <v>9.5333333333333332</v>
      </c>
      <c r="K18" s="5">
        <v>9.6</v>
      </c>
      <c r="L18" s="5">
        <f t="shared" si="5"/>
        <v>66.45</v>
      </c>
      <c r="M18" s="7">
        <v>9.5500000000000007</v>
      </c>
      <c r="N18" s="7">
        <v>9.5500000000000007</v>
      </c>
      <c r="O18" s="7">
        <v>9.25</v>
      </c>
      <c r="P18" s="7">
        <v>9.6999999999999993</v>
      </c>
      <c r="Q18" s="7">
        <v>9.4499999999999993</v>
      </c>
      <c r="R18" s="7">
        <v>9.5500000000000007</v>
      </c>
      <c r="S18" s="7">
        <v>9.4</v>
      </c>
      <c r="T18" s="5">
        <f t="shared" si="7"/>
        <v>18.8</v>
      </c>
      <c r="U18" s="6">
        <v>9.4</v>
      </c>
      <c r="V18" s="6">
        <v>9.4</v>
      </c>
      <c r="W18" s="5">
        <f t="shared" si="4"/>
        <v>28.799999999999997</v>
      </c>
      <c r="X18" s="7">
        <v>9.6</v>
      </c>
      <c r="Y18" s="7">
        <v>9.6</v>
      </c>
      <c r="Z18" s="7">
        <v>9.6</v>
      </c>
    </row>
    <row r="19" spans="1:26" x14ac:dyDescent="0.25">
      <c r="A19" s="11">
        <v>7</v>
      </c>
      <c r="B19" s="4" t="s">
        <v>44</v>
      </c>
      <c r="C19" s="10">
        <f t="shared" si="0"/>
        <v>144.93333333333334</v>
      </c>
      <c r="D19" s="5">
        <f t="shared" si="8"/>
        <v>90.583333333333343</v>
      </c>
      <c r="E19" s="5"/>
      <c r="F19" s="5"/>
      <c r="G19" s="5">
        <f t="shared" si="2"/>
        <v>38.333333333333336</v>
      </c>
      <c r="H19" s="5">
        <v>9.5333333333333332</v>
      </c>
      <c r="I19" s="5">
        <v>9.6</v>
      </c>
      <c r="J19" s="5">
        <v>10</v>
      </c>
      <c r="K19" s="5">
        <v>9.2000000000000011</v>
      </c>
      <c r="L19" s="5">
        <f t="shared" si="5"/>
        <v>60.199999999999996</v>
      </c>
      <c r="M19" s="7">
        <v>7.1</v>
      </c>
      <c r="N19" s="7">
        <v>7.4</v>
      </c>
      <c r="O19" s="7">
        <v>9.3999999999999986</v>
      </c>
      <c r="P19" s="7">
        <v>9.1</v>
      </c>
      <c r="Q19" s="7">
        <v>9.8000000000000007</v>
      </c>
      <c r="R19" s="7">
        <v>9.6</v>
      </c>
      <c r="S19" s="7">
        <v>7.8</v>
      </c>
      <c r="T19" s="5">
        <f t="shared" si="7"/>
        <v>18.799999999999997</v>
      </c>
      <c r="U19" s="6">
        <v>9.6</v>
      </c>
      <c r="V19" s="6">
        <v>9.1999999999999993</v>
      </c>
      <c r="W19" s="5">
        <f t="shared" si="4"/>
        <v>27.599999999999998</v>
      </c>
      <c r="X19" s="7">
        <v>9.1999999999999993</v>
      </c>
      <c r="Y19" s="7">
        <v>9.1999999999999993</v>
      </c>
      <c r="Z19" s="7">
        <v>9.1999999999999993</v>
      </c>
    </row>
    <row r="20" spans="1:26" ht="15.75" customHeight="1" x14ac:dyDescent="0.25">
      <c r="A20" s="11">
        <v>8</v>
      </c>
      <c r="B20" s="4" t="s">
        <v>45</v>
      </c>
      <c r="C20" s="10">
        <f t="shared" si="0"/>
        <v>142.36666666666665</v>
      </c>
      <c r="D20" s="5">
        <f t="shared" ref="D20:D23" si="9">C20*100/160</f>
        <v>88.979166666666657</v>
      </c>
      <c r="E20" s="5"/>
      <c r="F20" s="5"/>
      <c r="G20" s="5">
        <f t="shared" si="2"/>
        <v>37.166666666666657</v>
      </c>
      <c r="H20" s="5">
        <v>9.6666666666666661</v>
      </c>
      <c r="I20" s="5">
        <v>9.1333333333333329</v>
      </c>
      <c r="J20" s="5">
        <v>9.7999999999999989</v>
      </c>
      <c r="K20" s="5">
        <v>8.5666666666666664</v>
      </c>
      <c r="L20" s="5">
        <f t="shared" ref="L20:L23" si="10">SUM(M20:S20)</f>
        <v>60.599999999999994</v>
      </c>
      <c r="M20" s="7">
        <v>8.6999999999999993</v>
      </c>
      <c r="N20" s="7">
        <v>7.4</v>
      </c>
      <c r="O20" s="7">
        <v>9.15</v>
      </c>
      <c r="P20" s="7">
        <v>9.9</v>
      </c>
      <c r="Q20" s="7">
        <v>9.75</v>
      </c>
      <c r="R20" s="7">
        <v>9.6999999999999993</v>
      </c>
      <c r="S20" s="7">
        <v>6</v>
      </c>
      <c r="T20" s="5">
        <f t="shared" ref="T20:T23" si="11">SUM(U20:V20)</f>
        <v>17.8</v>
      </c>
      <c r="U20" s="6">
        <v>8.8000000000000007</v>
      </c>
      <c r="V20" s="6">
        <v>9</v>
      </c>
      <c r="W20" s="5">
        <f t="shared" si="4"/>
        <v>26.8</v>
      </c>
      <c r="X20" s="7">
        <v>8.8000000000000007</v>
      </c>
      <c r="Y20" s="7">
        <v>9.1999999999999993</v>
      </c>
      <c r="Z20" s="7">
        <v>8.8000000000000007</v>
      </c>
    </row>
    <row r="21" spans="1:26" ht="15.75" customHeight="1" x14ac:dyDescent="0.25">
      <c r="A21" s="11">
        <v>9</v>
      </c>
      <c r="B21" s="4" t="s">
        <v>46</v>
      </c>
      <c r="C21" s="10">
        <f t="shared" si="0"/>
        <v>158.73333333333335</v>
      </c>
      <c r="D21" s="5">
        <f t="shared" si="9"/>
        <v>99.208333333333343</v>
      </c>
      <c r="E21" s="5"/>
      <c r="F21" s="5"/>
      <c r="G21" s="5">
        <f t="shared" si="2"/>
        <v>38.733333333333334</v>
      </c>
      <c r="H21" s="5">
        <v>10</v>
      </c>
      <c r="I21" s="5">
        <v>9.4</v>
      </c>
      <c r="J21" s="5">
        <v>10</v>
      </c>
      <c r="K21" s="5">
        <v>9.3333333333333339</v>
      </c>
      <c r="L21" s="5">
        <f t="shared" si="10"/>
        <v>70</v>
      </c>
      <c r="M21" s="7">
        <v>10</v>
      </c>
      <c r="N21" s="7">
        <v>10</v>
      </c>
      <c r="O21" s="7">
        <v>10</v>
      </c>
      <c r="P21" s="7">
        <v>10</v>
      </c>
      <c r="Q21" s="7">
        <v>10</v>
      </c>
      <c r="R21" s="7">
        <v>10</v>
      </c>
      <c r="S21" s="7">
        <v>10</v>
      </c>
      <c r="T21" s="5">
        <f t="shared" si="11"/>
        <v>20</v>
      </c>
      <c r="U21" s="6">
        <v>10</v>
      </c>
      <c r="V21" s="6">
        <v>10</v>
      </c>
      <c r="W21" s="5">
        <f t="shared" si="4"/>
        <v>30</v>
      </c>
      <c r="X21" s="7">
        <v>10</v>
      </c>
      <c r="Y21" s="7">
        <v>10</v>
      </c>
      <c r="Z21" s="7">
        <v>10</v>
      </c>
    </row>
    <row r="22" spans="1:26" ht="15.75" customHeight="1" x14ac:dyDescent="0.25">
      <c r="A22" s="11">
        <v>10</v>
      </c>
      <c r="B22" s="4" t="s">
        <v>47</v>
      </c>
      <c r="C22" s="10">
        <f t="shared" si="0"/>
        <v>133.93333333333334</v>
      </c>
      <c r="D22" s="5">
        <f t="shared" si="9"/>
        <v>83.708333333333343</v>
      </c>
      <c r="E22" s="5"/>
      <c r="F22" s="5"/>
      <c r="G22" s="5">
        <f t="shared" si="2"/>
        <v>35.333333333333336</v>
      </c>
      <c r="H22" s="5">
        <v>8.6666666666666661</v>
      </c>
      <c r="I22" s="5">
        <v>8.9</v>
      </c>
      <c r="J22" s="5">
        <v>8.9333333333333336</v>
      </c>
      <c r="K22" s="5">
        <v>8.8333333333333339</v>
      </c>
      <c r="L22" s="5">
        <f t="shared" si="10"/>
        <v>48.6</v>
      </c>
      <c r="M22" s="7">
        <v>6.1999999999999993</v>
      </c>
      <c r="N22" s="7">
        <v>6</v>
      </c>
      <c r="O22" s="7">
        <v>8.6999999999999993</v>
      </c>
      <c r="P22" s="7">
        <v>9.0500000000000007</v>
      </c>
      <c r="Q22" s="7">
        <v>6.4</v>
      </c>
      <c r="R22" s="7">
        <v>6</v>
      </c>
      <c r="S22" s="7">
        <v>6.25</v>
      </c>
      <c r="T22" s="5">
        <f t="shared" si="11"/>
        <v>20</v>
      </c>
      <c r="U22" s="6">
        <v>10</v>
      </c>
      <c r="V22" s="6">
        <v>10</v>
      </c>
      <c r="W22" s="5">
        <f t="shared" si="4"/>
        <v>30</v>
      </c>
      <c r="X22" s="7">
        <v>10</v>
      </c>
      <c r="Y22" s="7">
        <v>10</v>
      </c>
      <c r="Z22" s="7">
        <v>10</v>
      </c>
    </row>
    <row r="23" spans="1:26" ht="15.75" customHeight="1" x14ac:dyDescent="0.25">
      <c r="A23" s="11">
        <v>11</v>
      </c>
      <c r="B23" s="4" t="s">
        <v>48</v>
      </c>
      <c r="C23" s="10">
        <f t="shared" si="0"/>
        <v>146.13333333333333</v>
      </c>
      <c r="D23" s="5">
        <f t="shared" si="9"/>
        <v>91.333333333333329</v>
      </c>
      <c r="E23" s="5"/>
      <c r="F23" s="5"/>
      <c r="G23" s="5">
        <f t="shared" si="2"/>
        <v>37.93333333333333</v>
      </c>
      <c r="H23" s="5">
        <v>9.4666666666666668</v>
      </c>
      <c r="I23" s="5">
        <v>9.4333333333333318</v>
      </c>
      <c r="J23" s="5">
        <v>9.6333333333333329</v>
      </c>
      <c r="K23" s="5">
        <v>9.4</v>
      </c>
      <c r="L23" s="5">
        <f t="shared" si="10"/>
        <v>61.600000000000009</v>
      </c>
      <c r="M23" s="7">
        <v>9.3000000000000007</v>
      </c>
      <c r="N23" s="7">
        <v>9.4</v>
      </c>
      <c r="O23" s="7">
        <v>9.1</v>
      </c>
      <c r="P23" s="7">
        <v>9.5500000000000007</v>
      </c>
      <c r="Q23" s="7">
        <v>8.65</v>
      </c>
      <c r="R23" s="7">
        <v>8.6000000000000014</v>
      </c>
      <c r="S23" s="7">
        <v>7</v>
      </c>
      <c r="T23" s="5">
        <f t="shared" si="11"/>
        <v>18.600000000000001</v>
      </c>
      <c r="U23" s="6">
        <v>9.1999999999999993</v>
      </c>
      <c r="V23" s="6">
        <v>9.4</v>
      </c>
      <c r="W23" s="5">
        <f t="shared" si="4"/>
        <v>28</v>
      </c>
      <c r="X23" s="7">
        <v>9.1999999999999993</v>
      </c>
      <c r="Y23" s="7">
        <v>9.4</v>
      </c>
      <c r="Z23" s="7">
        <v>9.4</v>
      </c>
    </row>
    <row r="37" spans="13:13" ht="15.75" customHeight="1" x14ac:dyDescent="0.25">
      <c r="M37" t="s">
        <v>50</v>
      </c>
    </row>
  </sheetData>
  <mergeCells count="23">
    <mergeCell ref="A1:E1"/>
    <mergeCell ref="A2:B2"/>
    <mergeCell ref="A3:B3"/>
    <mergeCell ref="C3:F3"/>
    <mergeCell ref="A4:B4"/>
    <mergeCell ref="C4:F4"/>
    <mergeCell ref="A5:B5"/>
    <mergeCell ref="A7:F7"/>
    <mergeCell ref="A8:A11"/>
    <mergeCell ref="B8:B11"/>
    <mergeCell ref="C8:C11"/>
    <mergeCell ref="E9:E11"/>
    <mergeCell ref="F9:F11"/>
    <mergeCell ref="W10:Z10"/>
    <mergeCell ref="W9:Z9"/>
    <mergeCell ref="E8:Z8"/>
    <mergeCell ref="A12:B12"/>
    <mergeCell ref="G10:K10"/>
    <mergeCell ref="G9:K9"/>
    <mergeCell ref="L10:S10"/>
    <mergeCell ref="L9:S9"/>
    <mergeCell ref="T10:V10"/>
    <mergeCell ref="T9:V9"/>
  </mergeCells>
  <pageMargins left="0.7" right="0.7" top="0.75" bottom="0.75" header="0.3" footer="0.3"/>
  <pageSetup paperSize="9" scale="2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независимой оценке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User3</cp:lastModifiedBy>
  <cp:lastPrinted>2017-09-03T21:23:14Z</cp:lastPrinted>
  <dcterms:created xsi:type="dcterms:W3CDTF">2016-12-06T01:28:14Z</dcterms:created>
  <dcterms:modified xsi:type="dcterms:W3CDTF">2017-09-15T00:57:43Z</dcterms:modified>
</cp:coreProperties>
</file>